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Sinalização/Check_list/rEVISADOS/"/>
    </mc:Choice>
  </mc:AlternateContent>
  <xr:revisionPtr revIDLastSave="34" documentId="13_ncr:1_{68FBE6B5-300D-4CCA-BB2F-960B519DEDEB}" xr6:coauthVersionLast="47" xr6:coauthVersionMax="47" xr10:uidLastSave="{8EFE76D8-EA4C-49D2-992D-16A831C5023A}"/>
  <bookViews>
    <workbookView xWindow="-110" yWindow="-110" windowWidth="19420" windowHeight="10300" activeTab="1" xr2:uid="{00000000-000D-0000-FFFF-FFFF00000000}"/>
  </bookViews>
  <sheets>
    <sheet name="CRITÉRIOS" sheetId="2" r:id="rId1"/>
    <sheet name="CHECK LIST AVALIAÇÃO" sheetId="1" r:id="rId2"/>
  </sheets>
  <definedNames>
    <definedName name="_xlnm.Print_Area" localSheetId="1">'CHECK LIST AVALIAÇÃO'!$A$1:$G$71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1" l="1"/>
  <c r="E63" i="1" l="1"/>
  <c r="E64" i="1" s="1"/>
  <c r="E65" i="1" s="1"/>
  <c r="E67" i="1" s="1"/>
  <c r="A1" i="1" l="1"/>
</calcChain>
</file>

<file path=xl/sharedStrings.xml><?xml version="1.0" encoding="utf-8"?>
<sst xmlns="http://schemas.openxmlformats.org/spreadsheetml/2006/main" count="66" uniqueCount="52">
  <si>
    <t>CHECK LIST PARA AVALIAÇÃO DE AMOSTRA
TOTEM MERCHANDISING (Básico) - TOM</t>
  </si>
  <si>
    <t>PGE</t>
  </si>
  <si>
    <t>Avaliador (matrícula):</t>
  </si>
  <si>
    <t>Data da Avaliação:</t>
  </si>
  <si>
    <t>Fornecedor / Empresa:</t>
  </si>
  <si>
    <t>ORIENTAÇÕES PARA PREENCHIMENTO DAS PLANILHAS</t>
  </si>
  <si>
    <t>Preencher as células destacadas, acima.</t>
  </si>
  <si>
    <t>O cabeçalho das demais abas será preenchido automaticamente</t>
  </si>
  <si>
    <t>A planilha realiza automaticamente os cálculos e o somatório dos pesos dos itens.</t>
  </si>
  <si>
    <t>Linha "Somatório Total" e "Percentual Atingido" são calculadas automaticamente.</t>
  </si>
  <si>
    <r>
      <t xml:space="preserve">São consideradas </t>
    </r>
    <r>
      <rPr>
        <b/>
        <sz val="10"/>
        <rFont val="Arial"/>
        <family val="2"/>
      </rPr>
      <t>aprovadas</t>
    </r>
    <r>
      <rPr>
        <sz val="10"/>
        <rFont val="Arial"/>
        <family val="2"/>
      </rPr>
      <t xml:space="preserve"> as peças com percentual de conformidade de 100</t>
    </r>
    <r>
      <rPr>
        <b/>
        <sz val="10"/>
        <rFont val="Arial"/>
        <family val="2"/>
      </rPr>
      <t>%.</t>
    </r>
  </si>
  <si>
    <t>Importante:</t>
  </si>
  <si>
    <t>Todos os itens pontuados com "1" ou "0" deverão conter a justificativa no campo observação</t>
  </si>
  <si>
    <t>As células de CONFORMIDADE, anteriormente pontuadas com "1" ou "0", alterarão sua cor de fundo.</t>
  </si>
  <si>
    <t>ATRIBUIÇÃO DE NOTAS PARA OS ITENS</t>
  </si>
  <si>
    <r>
      <t>ATENDE =</t>
    </r>
    <r>
      <rPr>
        <b/>
        <sz val="10"/>
        <rFont val="Arial"/>
        <family val="2"/>
      </rPr>
      <t xml:space="preserve"> 2</t>
    </r>
  </si>
  <si>
    <r>
      <t xml:space="preserve">ATENDE PARCIALMENTE = </t>
    </r>
    <r>
      <rPr>
        <b/>
        <sz val="10"/>
        <rFont val="Arial"/>
        <family val="2"/>
      </rPr>
      <t>1</t>
    </r>
  </si>
  <si>
    <r>
      <t xml:space="preserve">NÃO ATENDE = </t>
    </r>
    <r>
      <rPr>
        <b/>
        <sz val="10"/>
        <rFont val="Arial"/>
        <family val="2"/>
      </rPr>
      <t>0</t>
    </r>
  </si>
  <si>
    <t>=CRITÉRIOS!C3</t>
  </si>
  <si>
    <t>=CRITÉRIOS!E3</t>
  </si>
  <si>
    <t>=CRITÉRIOS!E5</t>
  </si>
  <si>
    <t>COMPONENTES DO EQUIPAMENTO:</t>
  </si>
  <si>
    <t>1 - Base em chapa de aço com acabamento em pintura automotiva PRATA e "sola" em lâmina de borracha</t>
  </si>
  <si>
    <t>2 - Estrutura em perfis tubulares com acabamento em pintura automotiva na cor PRATA</t>
  </si>
  <si>
    <t>DISCRIMINAÇÃO DO ITEM</t>
  </si>
  <si>
    <r>
      <rPr>
        <b/>
        <sz val="7"/>
        <color indexed="9"/>
        <rFont val="Arial"/>
        <family val="2"/>
      </rPr>
      <t>CÓDIGO</t>
    </r>
    <r>
      <rPr>
        <sz val="7"/>
        <color indexed="9"/>
        <rFont val="Arial"/>
        <family val="2"/>
      </rPr>
      <t xml:space="preserve">
(Número constante na legenda dos desenhos)</t>
    </r>
  </si>
  <si>
    <r>
      <rPr>
        <b/>
        <sz val="7"/>
        <color indexed="9"/>
        <rFont val="Arial"/>
        <family val="2"/>
      </rPr>
      <t>ATENDE</t>
    </r>
    <r>
      <rPr>
        <sz val="7"/>
        <color indexed="9"/>
        <rFont val="Arial"/>
        <family val="2"/>
      </rPr>
      <t xml:space="preserve"> - Atribuir código</t>
    </r>
    <r>
      <rPr>
        <b/>
        <sz val="7"/>
        <color indexed="9"/>
        <rFont val="Arial"/>
        <family val="2"/>
      </rPr>
      <t xml:space="preserve"> "2"
ATENDE PARCIAL</t>
    </r>
    <r>
      <rPr>
        <sz val="7"/>
        <color indexed="9"/>
        <rFont val="Arial"/>
        <family val="2"/>
      </rPr>
      <t xml:space="preserve"> - código </t>
    </r>
    <r>
      <rPr>
        <b/>
        <sz val="7"/>
        <color indexed="9"/>
        <rFont val="Arial"/>
        <family val="2"/>
      </rPr>
      <t>"1"
NÃO ATENDE</t>
    </r>
    <r>
      <rPr>
        <sz val="7"/>
        <color indexed="9"/>
        <rFont val="Arial"/>
        <family val="2"/>
      </rPr>
      <t xml:space="preserve"> - código</t>
    </r>
    <r>
      <rPr>
        <b/>
        <sz val="7"/>
        <color indexed="9"/>
        <rFont val="Arial"/>
        <family val="2"/>
      </rPr>
      <t xml:space="preserve"> "0"</t>
    </r>
  </si>
  <si>
    <t>CONFORMIDADE</t>
  </si>
  <si>
    <r>
      <rPr>
        <b/>
        <sz val="7"/>
        <color indexed="9"/>
        <rFont val="Arial"/>
        <family val="2"/>
      </rPr>
      <t>OBSERVAÇÕES</t>
    </r>
    <r>
      <rPr>
        <sz val="7"/>
        <color indexed="9"/>
        <rFont val="Arial"/>
        <family val="2"/>
      </rPr>
      <t xml:space="preserve">
*Apontar quanto foi medido no momento da avaliação e as desconformidades em relação aos desenhos técnicos, materiais e acabamentos exigidos que não estejam dentro das especificações.</t>
    </r>
  </si>
  <si>
    <t>TOTEM MERCHANDISING (Básico) - TOM</t>
  </si>
  <si>
    <t>1.1</t>
  </si>
  <si>
    <t>Totem</t>
  </si>
  <si>
    <t>Conjunto, fabricado em material especificado, apresenta estabilidade firme, sem pender para qualquer lado, além de posicionar-se aprumado.</t>
  </si>
  <si>
    <t>-</t>
  </si>
  <si>
    <t>Item obrigatório</t>
  </si>
  <si>
    <t>Conjunto apresenta regularidade dimensional</t>
  </si>
  <si>
    <t>Nas soldas apresenta bom acabamento, sem saliências, trincas, porosidades ou respingos, nem amassamentos nas superfícies visíveis</t>
  </si>
  <si>
    <t>A pintura geral não apresenta aparência de acúmulos, escorrimentos ou falhas de cobertura</t>
  </si>
  <si>
    <t>A base apresenta "sola" em lâmina de borracha</t>
  </si>
  <si>
    <t>SOMATÓRIO TOTAL</t>
  </si>
  <si>
    <t>PERCENTUAL ATINGIDO</t>
  </si>
  <si>
    <t>RESULTADO FINAL</t>
  </si>
  <si>
    <t>Demais observações - itens não obrigatórios:</t>
  </si>
  <si>
    <t>3 - Chapa de fechamento ANTERIOR calandrada com acabamento em pintura automotiva PRATA.</t>
  </si>
  <si>
    <t>5 - Adesivo para Totem Diretório (ATD) aplicado na chapa Anterior, em adesivo vinilico.</t>
  </si>
  <si>
    <t>A chapa ANTERIOR apresenta bom acabamento, sem amassamentos, pintura sem falhas na cor prata.</t>
  </si>
  <si>
    <t>A chapa POSTERIOR apresenta bom acabamento, sem amassamentos, pintura pintura sem falhas na cor prata.</t>
  </si>
  <si>
    <t>O Adesivo (ATD) está de acordo com as dimensões e cores previstas no manual da CAIXA. Aplicado em posição correta na chapa anterior do totem.</t>
  </si>
  <si>
    <t>4 - Chapa de fechamento POSTERIOR com acabamento em pintura automotiva em PRATA.</t>
  </si>
  <si>
    <t>00/00/0000</t>
  </si>
  <si>
    <t>.</t>
  </si>
  <si>
    <t>NONONO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</si>
</sst>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Helvetica Neue"/>
    </font>
    <font>
      <sz val="11"/>
      <color indexed="9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7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7"/>
      <color indexed="9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 style="thin">
        <color indexed="12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/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12"/>
      </right>
      <top style="thin">
        <color indexed="9"/>
      </top>
      <bottom/>
      <diagonal/>
    </border>
    <border>
      <left style="thin">
        <color indexed="12"/>
      </left>
      <right style="thin">
        <color indexed="64"/>
      </right>
      <top style="thin">
        <color indexed="9"/>
      </top>
      <bottom/>
      <diagonal/>
    </border>
    <border>
      <left/>
      <right style="thin">
        <color indexed="64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</cellStyleXfs>
  <cellXfs count="119">
    <xf numFmtId="0" fontId="0" fillId="0" borderId="0" xfId="0" applyAlignment="1"/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/>
    <xf numFmtId="0" fontId="6" fillId="5" borderId="0" xfId="0" applyNumberFormat="1" applyFont="1" applyFill="1" applyBorder="1" applyAlignment="1">
      <alignment horizontal="center" vertical="center"/>
    </xf>
    <xf numFmtId="0" fontId="6" fillId="5" borderId="0" xfId="0" applyNumberFormat="1" applyFont="1" applyFill="1" applyBorder="1" applyAlignment="1">
      <alignment vertical="center"/>
    </xf>
    <xf numFmtId="0" fontId="9" fillId="5" borderId="0" xfId="0" applyNumberFormat="1" applyFont="1" applyFill="1" applyBorder="1" applyAlignment="1">
      <alignment horizontal="right" vertical="center"/>
    </xf>
    <xf numFmtId="1" fontId="10" fillId="5" borderId="0" xfId="0" applyNumberFormat="1" applyFont="1" applyFill="1" applyBorder="1" applyAlignment="1">
      <alignment horizontal="center" vertical="center"/>
    </xf>
    <xf numFmtId="0" fontId="11" fillId="5" borderId="9" xfId="0" applyNumberFormat="1" applyFont="1" applyFill="1" applyBorder="1" applyAlignment="1">
      <alignment horizontal="center" vertical="center"/>
    </xf>
    <xf numFmtId="0" fontId="11" fillId="5" borderId="9" xfId="0" applyNumberFormat="1" applyFont="1" applyFill="1" applyBorder="1" applyAlignment="1">
      <alignment vertical="center"/>
    </xf>
    <xf numFmtId="0" fontId="9" fillId="5" borderId="9" xfId="0" applyNumberFormat="1" applyFont="1" applyFill="1" applyBorder="1" applyAlignment="1">
      <alignment horizontal="right" vertical="center"/>
    </xf>
    <xf numFmtId="9" fontId="10" fillId="5" borderId="9" xfId="1" applyFont="1" applyFill="1" applyBorder="1" applyAlignment="1">
      <alignment horizontal="center" vertical="center"/>
    </xf>
    <xf numFmtId="0" fontId="12" fillId="0" borderId="0" xfId="0" applyFont="1" applyAlignment="1"/>
    <xf numFmtId="0" fontId="4" fillId="0" borderId="0" xfId="0" applyNumberFormat="1" applyFont="1" applyAlignment="1"/>
    <xf numFmtId="0" fontId="7" fillId="0" borderId="0" xfId="0" applyNumberFormat="1" applyFont="1" applyAlignment="1"/>
    <xf numFmtId="0" fontId="15" fillId="0" borderId="0" xfId="0" applyFont="1" applyAlignment="1"/>
    <xf numFmtId="0" fontId="7" fillId="0" borderId="0" xfId="0" applyNumberFormat="1" applyFont="1" applyFill="1" applyAlignment="1"/>
    <xf numFmtId="0" fontId="15" fillId="0" borderId="0" xfId="0" applyFont="1" applyFill="1" applyAlignment="1"/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vertical="center" wrapText="1"/>
    </xf>
    <xf numFmtId="0" fontId="7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1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/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right" vertical="center"/>
    </xf>
    <xf numFmtId="9" fontId="17" fillId="0" borderId="0" xfId="1" applyFont="1" applyFill="1" applyBorder="1" applyAlignment="1">
      <alignment horizontal="center" vertical="center"/>
    </xf>
    <xf numFmtId="1" fontId="5" fillId="6" borderId="10" xfId="0" applyNumberFormat="1" applyFont="1" applyFill="1" applyBorder="1" applyAlignment="1">
      <alignment horizontal="center" vertical="center"/>
    </xf>
    <xf numFmtId="0" fontId="18" fillId="3" borderId="10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1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vertical="center"/>
    </xf>
    <xf numFmtId="0" fontId="5" fillId="6" borderId="10" xfId="0" applyNumberFormat="1" applyFont="1" applyFill="1" applyBorder="1" applyAlignment="1">
      <alignment vertical="center"/>
    </xf>
    <xf numFmtId="0" fontId="0" fillId="7" borderId="13" xfId="0" applyFill="1" applyBorder="1" applyAlignment="1"/>
    <xf numFmtId="0" fontId="13" fillId="2" borderId="14" xfId="0" applyNumberFormat="1" applyFont="1" applyFill="1" applyBorder="1" applyAlignment="1">
      <alignment vertical="center" wrapText="1"/>
    </xf>
    <xf numFmtId="49" fontId="5" fillId="6" borderId="10" xfId="0" applyNumberFormat="1" applyFont="1" applyFill="1" applyBorder="1" applyAlignment="1">
      <alignment vertical="center"/>
    </xf>
    <xf numFmtId="14" fontId="5" fillId="6" borderId="10" xfId="0" applyNumberFormat="1" applyFont="1" applyFill="1" applyBorder="1" applyAlignment="1">
      <alignment horizontal="left" vertical="center"/>
    </xf>
    <xf numFmtId="0" fontId="11" fillId="2" borderId="0" xfId="0" applyNumberFormat="1" applyFont="1" applyFill="1" applyBorder="1" applyAlignment="1">
      <alignment vertical="center"/>
    </xf>
    <xf numFmtId="0" fontId="5" fillId="0" borderId="22" xfId="0" applyNumberFormat="1" applyFont="1" applyFill="1" applyBorder="1" applyAlignment="1">
      <alignment vertical="center"/>
    </xf>
    <xf numFmtId="0" fontId="5" fillId="0" borderId="10" xfId="0" applyNumberFormat="1" applyFont="1" applyFill="1" applyBorder="1" applyAlignment="1">
      <alignment vertical="center"/>
    </xf>
    <xf numFmtId="0" fontId="5" fillId="0" borderId="11" xfId="0" applyNumberFormat="1" applyFont="1" applyFill="1" applyBorder="1" applyAlignment="1">
      <alignment vertical="center"/>
    </xf>
    <xf numFmtId="0" fontId="6" fillId="5" borderId="3" xfId="0" applyNumberFormat="1" applyFont="1" applyFill="1" applyBorder="1" applyAlignment="1">
      <alignment horizontal="center" vertical="center"/>
    </xf>
    <xf numFmtId="0" fontId="6" fillId="5" borderId="4" xfId="0" applyNumberFormat="1" applyFont="1" applyFill="1" applyBorder="1" applyAlignment="1">
      <alignment horizontal="center" vertical="center"/>
    </xf>
    <xf numFmtId="0" fontId="11" fillId="5" borderId="23" xfId="0" applyNumberFormat="1" applyFont="1" applyFill="1" applyBorder="1" applyAlignment="1">
      <alignment horizontal="center" vertical="center"/>
    </xf>
    <xf numFmtId="0" fontId="11" fillId="5" borderId="24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24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left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vertical="center"/>
    </xf>
    <xf numFmtId="0" fontId="5" fillId="3" borderId="4" xfId="0" applyNumberFormat="1" applyFont="1" applyFill="1" applyBorder="1" applyAlignment="1">
      <alignment vertical="center"/>
    </xf>
    <xf numFmtId="0" fontId="14" fillId="3" borderId="3" xfId="0" applyNumberFormat="1" applyFont="1" applyFill="1" applyBorder="1" applyAlignment="1">
      <alignment vertical="center"/>
    </xf>
    <xf numFmtId="0" fontId="7" fillId="3" borderId="3" xfId="0" applyNumberFormat="1" applyFont="1" applyFill="1" applyBorder="1" applyAlignment="1">
      <alignment vertical="center"/>
    </xf>
    <xf numFmtId="0" fontId="7" fillId="3" borderId="4" xfId="0" applyNumberFormat="1" applyFont="1" applyFill="1" applyBorder="1" applyAlignment="1">
      <alignment vertical="center"/>
    </xf>
    <xf numFmtId="0" fontId="7" fillId="3" borderId="3" xfId="0" applyNumberFormat="1" applyFont="1" applyFill="1" applyBorder="1" applyAlignment="1">
      <alignment horizontal="left" vertical="center"/>
    </xf>
    <xf numFmtId="0" fontId="7" fillId="3" borderId="4" xfId="0" applyNumberFormat="1" applyFont="1" applyFill="1" applyBorder="1" applyAlignment="1">
      <alignment horizontal="left" vertical="center"/>
    </xf>
    <xf numFmtId="0" fontId="7" fillId="3" borderId="3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6" fillId="8" borderId="0" xfId="0" applyNumberFormat="1" applyFont="1" applyFill="1" applyBorder="1" applyAlignment="1">
      <alignment horizontal="center" vertical="center"/>
    </xf>
    <xf numFmtId="0" fontId="6" fillId="8" borderId="0" xfId="0" applyNumberFormat="1" applyFont="1" applyFill="1" applyBorder="1" applyAlignment="1">
      <alignment vertical="center"/>
    </xf>
    <xf numFmtId="0" fontId="6" fillId="8" borderId="0" xfId="0" applyNumberFormat="1" applyFont="1" applyFill="1" applyBorder="1" applyAlignment="1">
      <alignment horizontal="right" vertical="center"/>
    </xf>
    <xf numFmtId="0" fontId="17" fillId="8" borderId="0" xfId="0" applyNumberFormat="1" applyFont="1" applyFill="1" applyBorder="1" applyAlignment="1">
      <alignment horizontal="center" vertical="center"/>
    </xf>
    <xf numFmtId="0" fontId="4" fillId="8" borderId="0" xfId="0" applyNumberFormat="1" applyFont="1" applyFill="1" applyAlignment="1"/>
    <xf numFmtId="0" fontId="12" fillId="8" borderId="0" xfId="0" applyFont="1" applyFill="1" applyAlignment="1"/>
    <xf numFmtId="0" fontId="11" fillId="2" borderId="27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vertical="center"/>
    </xf>
    <xf numFmtId="0" fontId="11" fillId="2" borderId="28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vertical="center"/>
    </xf>
    <xf numFmtId="0" fontId="5" fillId="4" borderId="34" xfId="0" applyNumberFormat="1" applyFont="1" applyFill="1" applyBorder="1" applyAlignment="1">
      <alignment horizontal="center" vertical="center" wrapText="1"/>
    </xf>
    <xf numFmtId="0" fontId="8" fillId="4" borderId="34" xfId="0" applyNumberFormat="1" applyFont="1" applyFill="1" applyBorder="1" applyAlignment="1">
      <alignment horizontal="center" vertical="center" wrapText="1"/>
    </xf>
    <xf numFmtId="0" fontId="5" fillId="4" borderId="3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right"/>
    </xf>
    <xf numFmtId="0" fontId="16" fillId="0" borderId="0" xfId="0" applyFont="1" applyFill="1" applyBorder="1" applyAlignment="1"/>
    <xf numFmtId="0" fontId="4" fillId="3" borderId="18" xfId="0" applyNumberFormat="1" applyFont="1" applyFill="1" applyBorder="1" applyAlignment="1">
      <alignment horizontal="center"/>
    </xf>
    <xf numFmtId="0" fontId="4" fillId="3" borderId="16" xfId="0" applyNumberFormat="1" applyFont="1" applyFill="1" applyBorder="1" applyAlignment="1">
      <alignment horizontal="center"/>
    </xf>
    <xf numFmtId="0" fontId="4" fillId="3" borderId="17" xfId="0" applyNumberFormat="1" applyFont="1" applyFill="1" applyBorder="1" applyAlignment="1">
      <alignment horizontal="center"/>
    </xf>
    <xf numFmtId="0" fontId="6" fillId="3" borderId="10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left" vertical="center" wrapText="1"/>
    </xf>
    <xf numFmtId="0" fontId="13" fillId="2" borderId="15" xfId="0" applyNumberFormat="1" applyFont="1" applyFill="1" applyBorder="1" applyAlignment="1">
      <alignment horizontal="left" vertical="center" wrapText="1"/>
    </xf>
    <xf numFmtId="0" fontId="13" fillId="2" borderId="19" xfId="0" applyNumberFormat="1" applyFont="1" applyFill="1" applyBorder="1" applyAlignment="1">
      <alignment horizontal="center" vertical="center" wrapText="1"/>
    </xf>
    <xf numFmtId="0" fontId="13" fillId="2" borderId="20" xfId="0" applyNumberFormat="1" applyFont="1" applyFill="1" applyBorder="1" applyAlignment="1">
      <alignment horizontal="center" vertical="center" wrapText="1"/>
    </xf>
    <xf numFmtId="0" fontId="13" fillId="2" borderId="29" xfId="0" applyNumberFormat="1" applyFont="1" applyFill="1" applyBorder="1" applyAlignment="1">
      <alignment horizontal="center" vertical="center" wrapText="1"/>
    </xf>
    <xf numFmtId="0" fontId="4" fillId="3" borderId="30" xfId="0" applyNumberFormat="1" applyFont="1" applyFill="1" applyBorder="1" applyAlignment="1">
      <alignment horizontal="center"/>
    </xf>
    <xf numFmtId="0" fontId="4" fillId="3" borderId="12" xfId="0" applyNumberFormat="1" applyFont="1" applyFill="1" applyBorder="1" applyAlignment="1">
      <alignment horizontal="center"/>
    </xf>
    <xf numFmtId="0" fontId="4" fillId="3" borderId="3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7" fillId="4" borderId="13" xfId="0" applyNumberFormat="1" applyFont="1" applyFill="1" applyBorder="1" applyAlignment="1">
      <alignment horizontal="center" vertical="center" wrapText="1"/>
    </xf>
    <xf numFmtId="0" fontId="7" fillId="4" borderId="14" xfId="0" applyNumberFormat="1" applyFont="1" applyFill="1" applyBorder="1" applyAlignment="1">
      <alignment horizontal="center" vertical="center" wrapText="1"/>
    </xf>
    <xf numFmtId="0" fontId="7" fillId="4" borderId="33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left" vertical="center"/>
    </xf>
    <xf numFmtId="49" fontId="5" fillId="6" borderId="10" xfId="0" applyNumberFormat="1" applyFont="1" applyFill="1" applyBorder="1" applyAlignment="1">
      <alignment horizontal="left" vertical="center"/>
    </xf>
    <xf numFmtId="0" fontId="6" fillId="3" borderId="3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top"/>
    </xf>
    <xf numFmtId="0" fontId="7" fillId="3" borderId="7" xfId="0" applyNumberFormat="1" applyFont="1" applyFill="1" applyBorder="1" applyAlignment="1">
      <alignment horizontal="left" vertical="top"/>
    </xf>
    <xf numFmtId="0" fontId="7" fillId="3" borderId="2" xfId="0" applyNumberFormat="1" applyFont="1" applyFill="1" applyBorder="1" applyAlignment="1">
      <alignment horizontal="left" vertical="top"/>
    </xf>
    <xf numFmtId="0" fontId="7" fillId="3" borderId="3" xfId="0" applyNumberFormat="1" applyFont="1" applyFill="1" applyBorder="1" applyAlignment="1">
      <alignment horizontal="left" vertical="top"/>
    </xf>
    <xf numFmtId="0" fontId="7" fillId="3" borderId="0" xfId="0" applyNumberFormat="1" applyFont="1" applyFill="1" applyBorder="1" applyAlignment="1">
      <alignment horizontal="left" vertical="top"/>
    </xf>
    <xf numFmtId="0" fontId="7" fillId="3" borderId="4" xfId="0" applyNumberFormat="1" applyFont="1" applyFill="1" applyBorder="1" applyAlignment="1">
      <alignment horizontal="left" vertical="top"/>
    </xf>
    <xf numFmtId="0" fontId="7" fillId="3" borderId="5" xfId="0" applyNumberFormat="1" applyFont="1" applyFill="1" applyBorder="1" applyAlignment="1">
      <alignment horizontal="left" vertical="top"/>
    </xf>
    <xf numFmtId="0" fontId="7" fillId="3" borderId="8" xfId="0" applyNumberFormat="1" applyFont="1" applyFill="1" applyBorder="1" applyAlignment="1">
      <alignment horizontal="left" vertical="top"/>
    </xf>
    <xf numFmtId="0" fontId="7" fillId="3" borderId="6" xfId="0" applyNumberFormat="1" applyFont="1" applyFill="1" applyBorder="1" applyAlignment="1">
      <alignment horizontal="left" vertical="top"/>
    </xf>
    <xf numFmtId="0" fontId="5" fillId="0" borderId="21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 wrapText="1"/>
    </xf>
    <xf numFmtId="0" fontId="8" fillId="0" borderId="26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Porcentagem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BDD6EE"/>
      <rgbColor rgb="00FFFFFF"/>
      <rgbColor rgb="00C0C0C0"/>
      <rgbColor rgb="00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0</xdr:row>
      <xdr:rowOff>74295</xdr:rowOff>
    </xdr:from>
    <xdr:to>
      <xdr:col>1</xdr:col>
      <xdr:colOff>1021080</xdr:colOff>
      <xdr:row>0</xdr:row>
      <xdr:rowOff>369570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74295"/>
          <a:ext cx="11430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657411</xdr:colOff>
      <xdr:row>14</xdr:row>
      <xdr:rowOff>22411</xdr:rowOff>
    </xdr:from>
    <xdr:to>
      <xdr:col>6</xdr:col>
      <xdr:colOff>552076</xdr:colOff>
      <xdr:row>46</xdr:row>
      <xdr:rowOff>43329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E68F3642-938E-9796-454E-20BC1A08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8176" y="2891117"/>
          <a:ext cx="1485900" cy="3606800"/>
        </a:xfrm>
        <a:prstGeom prst="rect">
          <a:avLst/>
        </a:prstGeom>
      </xdr:spPr>
    </xdr:pic>
    <xdr:clientData/>
  </xdr:twoCellAnchor>
  <xdr:twoCellAnchor editAs="oneCell">
    <xdr:from>
      <xdr:col>1</xdr:col>
      <xdr:colOff>515473</xdr:colOff>
      <xdr:row>16</xdr:row>
      <xdr:rowOff>37353</xdr:rowOff>
    </xdr:from>
    <xdr:to>
      <xdr:col>2</xdr:col>
      <xdr:colOff>2493979</xdr:colOff>
      <xdr:row>45</xdr:row>
      <xdr:rowOff>17404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5832F37-2B86-124B-82BD-D3C018989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4649" y="3130177"/>
          <a:ext cx="2762918" cy="3229756"/>
        </a:xfrm>
        <a:prstGeom prst="rect">
          <a:avLst/>
        </a:prstGeom>
      </xdr:spPr>
    </xdr:pic>
    <xdr:clientData/>
  </xdr:twoCellAnchor>
  <xdr:twoCellAnchor>
    <xdr:from>
      <xdr:col>0</xdr:col>
      <xdr:colOff>70871</xdr:colOff>
      <xdr:row>0</xdr:row>
      <xdr:rowOff>87203</xdr:rowOff>
    </xdr:from>
    <xdr:to>
      <xdr:col>2</xdr:col>
      <xdr:colOff>256761</xdr:colOff>
      <xdr:row>0</xdr:row>
      <xdr:rowOff>344898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71" y="87203"/>
          <a:ext cx="1171520" cy="257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477219</xdr:colOff>
      <xdr:row>39</xdr:row>
      <xdr:rowOff>14941</xdr:rowOff>
    </xdr:from>
    <xdr:to>
      <xdr:col>1</xdr:col>
      <xdr:colOff>627528</xdr:colOff>
      <xdr:row>41</xdr:row>
      <xdr:rowOff>82176</xdr:rowOff>
    </xdr:to>
    <xdr:sp macro="" textlink="">
      <xdr:nvSpPr>
        <xdr:cNvPr id="4" name="Texto Explicativo 2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 flipH="1">
          <a:off x="686395" y="5685117"/>
          <a:ext cx="150309" cy="291353"/>
        </a:xfrm>
        <a:prstGeom prst="borderCallout2">
          <a:avLst>
            <a:gd name="adj1" fmla="val 18750"/>
            <a:gd name="adj2" fmla="val -8333"/>
            <a:gd name="adj3" fmla="val 21976"/>
            <a:gd name="adj4" fmla="val -229089"/>
            <a:gd name="adj5" fmla="val 81882"/>
            <a:gd name="adj6" fmla="val -784052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</a:t>
          </a:r>
        </a:p>
      </xdr:txBody>
    </xdr:sp>
    <xdr:clientData/>
  </xdr:twoCellAnchor>
  <xdr:twoCellAnchor>
    <xdr:from>
      <xdr:col>4</xdr:col>
      <xdr:colOff>237909</xdr:colOff>
      <xdr:row>26</xdr:row>
      <xdr:rowOff>97117</xdr:rowOff>
    </xdr:from>
    <xdr:to>
      <xdr:col>4</xdr:col>
      <xdr:colOff>395278</xdr:colOff>
      <xdr:row>28</xdr:row>
      <xdr:rowOff>49090</xdr:rowOff>
    </xdr:to>
    <xdr:sp macro="" textlink="">
      <xdr:nvSpPr>
        <xdr:cNvPr id="5" name="Texto Explicativo 2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 bwMode="auto">
        <a:xfrm flipH="1">
          <a:off x="4488674" y="4310529"/>
          <a:ext cx="157369" cy="17609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25171"/>
            <a:gd name="adj6" fmla="val -527800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5</a:t>
          </a:r>
        </a:p>
      </xdr:txBody>
    </xdr:sp>
    <xdr:clientData/>
  </xdr:twoCellAnchor>
  <xdr:twoCellAnchor>
    <xdr:from>
      <xdr:col>2</xdr:col>
      <xdr:colOff>1225176</xdr:colOff>
      <xdr:row>14</xdr:row>
      <xdr:rowOff>14941</xdr:rowOff>
    </xdr:from>
    <xdr:to>
      <xdr:col>2</xdr:col>
      <xdr:colOff>1426621</xdr:colOff>
      <xdr:row>15</xdr:row>
      <xdr:rowOff>103222</xdr:rowOff>
    </xdr:to>
    <xdr:sp macro="" textlink="">
      <xdr:nvSpPr>
        <xdr:cNvPr id="6" name="Texto Explicativo 2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 bwMode="auto">
        <a:xfrm flipH="1">
          <a:off x="2218764" y="2883647"/>
          <a:ext cx="201445" cy="20034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320998"/>
            <a:gd name="adj6" fmla="val -58363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2</a:t>
          </a:r>
        </a:p>
      </xdr:txBody>
    </xdr:sp>
    <xdr:clientData/>
  </xdr:twoCellAnchor>
  <xdr:twoCellAnchor>
    <xdr:from>
      <xdr:col>3</xdr:col>
      <xdr:colOff>57006</xdr:colOff>
      <xdr:row>29</xdr:row>
      <xdr:rowOff>13332</xdr:rowOff>
    </xdr:from>
    <xdr:to>
      <xdr:col>3</xdr:col>
      <xdr:colOff>214375</xdr:colOff>
      <xdr:row>30</xdr:row>
      <xdr:rowOff>69079</xdr:rowOff>
    </xdr:to>
    <xdr:sp macro="" textlink="">
      <xdr:nvSpPr>
        <xdr:cNvPr id="7" name="Texto Explicativo 2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 bwMode="auto">
        <a:xfrm>
          <a:off x="3650359" y="4562920"/>
          <a:ext cx="157369" cy="167806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42909"/>
            <a:gd name="adj6" fmla="val -396530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3</a:t>
          </a:r>
        </a:p>
      </xdr:txBody>
    </xdr:sp>
    <xdr:clientData/>
  </xdr:twoCellAnchor>
  <xdr:twoCellAnchor>
    <xdr:from>
      <xdr:col>2</xdr:col>
      <xdr:colOff>256442</xdr:colOff>
      <xdr:row>31</xdr:row>
      <xdr:rowOff>12212</xdr:rowOff>
    </xdr:from>
    <xdr:to>
      <xdr:col>2</xdr:col>
      <xdr:colOff>413811</xdr:colOff>
      <xdr:row>32</xdr:row>
      <xdr:rowOff>76243</xdr:rowOff>
    </xdr:to>
    <xdr:sp macro="" textlink="">
      <xdr:nvSpPr>
        <xdr:cNvPr id="8" name="Texto Explicativo 2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 bwMode="auto">
        <a:xfrm flipH="1">
          <a:off x="1123461" y="4725866"/>
          <a:ext cx="157369" cy="17393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31836"/>
            <a:gd name="adj6" fmla="val -276199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4</a:t>
          </a:r>
        </a:p>
      </xdr:txBody>
    </xdr:sp>
    <xdr:clientData/>
  </xdr:twoCellAnchor>
  <xdr:twoCellAnchor>
    <xdr:from>
      <xdr:col>2</xdr:col>
      <xdr:colOff>2136588</xdr:colOff>
      <xdr:row>43</xdr:row>
      <xdr:rowOff>104588</xdr:rowOff>
    </xdr:from>
    <xdr:to>
      <xdr:col>2</xdr:col>
      <xdr:colOff>2540000</xdr:colOff>
      <xdr:row>45</xdr:row>
      <xdr:rowOff>37353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D34F9960-1C21-DF12-06CD-6980F0A29E66}"/>
            </a:ext>
          </a:extLst>
        </xdr:cNvPr>
        <xdr:cNvSpPr/>
      </xdr:nvSpPr>
      <xdr:spPr bwMode="auto">
        <a:xfrm>
          <a:off x="3130176" y="6223000"/>
          <a:ext cx="403412" cy="156882"/>
        </a:xfrm>
        <a:prstGeom prst="rect">
          <a:avLst/>
        </a:prstGeom>
        <a:solidFill>
          <a:schemeClr val="bg1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0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0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view="pageBreakPreview" zoomScale="125" zoomScaleNormal="125" zoomScaleSheetLayoutView="125" workbookViewId="0">
      <selection activeCell="A4" sqref="A4:E4"/>
    </sheetView>
  </sheetViews>
  <sheetFormatPr defaultRowHeight="14"/>
  <cols>
    <col min="1" max="1" width="2.75" customWidth="1"/>
    <col min="2" max="2" width="20" customWidth="1"/>
    <col min="3" max="3" width="16.83203125" customWidth="1"/>
    <col min="4" max="4" width="13" customWidth="1"/>
    <col min="5" max="5" width="38.75" customWidth="1"/>
  </cols>
  <sheetData>
    <row r="1" spans="1:5" ht="34.5" customHeight="1">
      <c r="A1" s="36"/>
      <c r="B1" s="37"/>
      <c r="C1" s="86" t="s">
        <v>0</v>
      </c>
      <c r="D1" s="86"/>
      <c r="E1" s="87"/>
    </row>
    <row r="2" spans="1:5" ht="9" customHeight="1">
      <c r="A2" s="82"/>
      <c r="B2" s="83"/>
      <c r="C2" s="83"/>
      <c r="D2" s="83"/>
      <c r="E2" s="84"/>
    </row>
    <row r="3" spans="1:5" ht="9" customHeight="1">
      <c r="A3" s="34" t="s">
        <v>1</v>
      </c>
      <c r="B3" s="34"/>
      <c r="C3" s="35" t="s">
        <v>51</v>
      </c>
      <c r="D3" s="34" t="s">
        <v>2</v>
      </c>
      <c r="E3" s="35" t="s">
        <v>50</v>
      </c>
    </row>
    <row r="4" spans="1:5" ht="9" customHeight="1">
      <c r="A4" s="85"/>
      <c r="B4" s="85"/>
      <c r="C4" s="85"/>
      <c r="D4" s="85"/>
      <c r="E4" s="85"/>
    </row>
    <row r="5" spans="1:5" ht="9" customHeight="1">
      <c r="A5" s="34" t="s">
        <v>3</v>
      </c>
      <c r="B5" s="34"/>
      <c r="C5" s="35" t="s">
        <v>49</v>
      </c>
      <c r="D5" s="34" t="s">
        <v>4</v>
      </c>
      <c r="E5" s="35" t="s">
        <v>50</v>
      </c>
    </row>
    <row r="6" spans="1:5" ht="9" customHeight="1">
      <c r="A6" s="79"/>
      <c r="B6" s="79"/>
      <c r="C6" s="79"/>
      <c r="D6" s="79"/>
      <c r="E6" s="79"/>
    </row>
    <row r="7" spans="1:5" ht="9" customHeight="1">
      <c r="A7" s="79"/>
      <c r="B7" s="79"/>
      <c r="C7" s="79"/>
      <c r="D7" s="79"/>
      <c r="E7" s="79"/>
    </row>
    <row r="8" spans="1:5">
      <c r="A8" s="23" t="s">
        <v>5</v>
      </c>
      <c r="B8" s="23"/>
      <c r="C8" s="24"/>
      <c r="D8" s="24"/>
      <c r="E8" s="24"/>
    </row>
    <row r="9" spans="1:5">
      <c r="A9" s="3"/>
      <c r="B9" s="3"/>
      <c r="C9" s="24"/>
      <c r="D9" s="24"/>
      <c r="E9" s="24"/>
    </row>
    <row r="10" spans="1:5">
      <c r="A10" s="80">
        <v>1</v>
      </c>
      <c r="B10" s="3" t="s">
        <v>6</v>
      </c>
      <c r="C10" s="24"/>
      <c r="D10" s="24"/>
      <c r="E10" s="24"/>
    </row>
    <row r="11" spans="1:5">
      <c r="A11" s="80">
        <v>2</v>
      </c>
      <c r="B11" s="3" t="s">
        <v>7</v>
      </c>
      <c r="C11" s="24"/>
      <c r="D11" s="24"/>
      <c r="E11" s="24"/>
    </row>
    <row r="12" spans="1:5">
      <c r="A12" s="80">
        <v>3</v>
      </c>
      <c r="B12" s="3" t="s">
        <v>8</v>
      </c>
      <c r="C12" s="24"/>
      <c r="D12" s="24"/>
      <c r="E12" s="24"/>
    </row>
    <row r="13" spans="1:5">
      <c r="A13" s="80">
        <v>4</v>
      </c>
      <c r="B13" s="3" t="s">
        <v>9</v>
      </c>
      <c r="C13" s="24"/>
      <c r="D13" s="24"/>
      <c r="E13" s="24"/>
    </row>
    <row r="14" spans="1:5">
      <c r="A14" s="80">
        <v>5</v>
      </c>
      <c r="B14" s="3" t="s">
        <v>10</v>
      </c>
      <c r="C14" s="24"/>
      <c r="D14" s="24"/>
      <c r="E14" s="24"/>
    </row>
    <row r="15" spans="1:5">
      <c r="A15" s="80"/>
      <c r="B15" s="3"/>
      <c r="C15" s="24"/>
      <c r="D15" s="24"/>
      <c r="E15" s="24"/>
    </row>
    <row r="16" spans="1:5" ht="14.25" customHeight="1">
      <c r="A16" s="23" t="s">
        <v>11</v>
      </c>
      <c r="B16" s="24"/>
      <c r="C16" s="24"/>
      <c r="D16" s="24"/>
      <c r="E16" s="24"/>
    </row>
    <row r="17" spans="1:5" ht="14.25" customHeight="1">
      <c r="A17" s="23"/>
      <c r="B17" s="23" t="s">
        <v>12</v>
      </c>
      <c r="C17" s="24"/>
      <c r="D17" s="24"/>
      <c r="E17" s="24"/>
    </row>
    <row r="18" spans="1:5">
      <c r="A18" s="23"/>
      <c r="B18" s="81" t="s">
        <v>13</v>
      </c>
      <c r="C18" s="24"/>
      <c r="D18" s="24"/>
      <c r="E18" s="24"/>
    </row>
    <row r="19" spans="1:5">
      <c r="A19" s="1"/>
      <c r="B19" s="2"/>
      <c r="C19" s="24"/>
      <c r="D19" s="24"/>
      <c r="E19" s="24"/>
    </row>
    <row r="20" spans="1:5">
      <c r="A20" s="24"/>
      <c r="B20" s="3" t="s">
        <v>14</v>
      </c>
      <c r="C20" s="24"/>
      <c r="D20" s="24"/>
      <c r="E20" s="24"/>
    </row>
    <row r="21" spans="1:5">
      <c r="A21" s="24"/>
      <c r="B21" s="3" t="s">
        <v>15</v>
      </c>
      <c r="C21" s="24"/>
      <c r="D21" s="24"/>
      <c r="E21" s="24"/>
    </row>
    <row r="22" spans="1:5">
      <c r="A22" s="24"/>
      <c r="B22" s="3" t="s">
        <v>16</v>
      </c>
      <c r="C22" s="24"/>
      <c r="D22" s="24"/>
      <c r="E22" s="24"/>
    </row>
    <row r="23" spans="1:5">
      <c r="A23" s="24"/>
      <c r="B23" s="3" t="s">
        <v>17</v>
      </c>
      <c r="C23" s="24"/>
      <c r="D23" s="24"/>
      <c r="E23" s="24"/>
    </row>
  </sheetData>
  <mergeCells count="3">
    <mergeCell ref="A2:E2"/>
    <mergeCell ref="A4:E4"/>
    <mergeCell ref="C1:E1"/>
  </mergeCells>
  <pageMargins left="0.511811024" right="0.511811024" top="0.78740157499999996" bottom="0.78740157499999996" header="0.31496062000000002" footer="0.31496062000000002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71"/>
  <sheetViews>
    <sheetView tabSelected="1" view="pageBreakPreview" topLeftCell="A49" zoomScale="55" zoomScaleNormal="100" zoomScaleSheetLayoutView="55" workbookViewId="0">
      <selection activeCell="E55" sqref="E55:E62"/>
    </sheetView>
  </sheetViews>
  <sheetFormatPr defaultColWidth="9" defaultRowHeight="20.149999999999999" customHeight="1"/>
  <cols>
    <col min="1" max="1" width="2.75" style="13" customWidth="1"/>
    <col min="2" max="2" width="10.25" style="13" customWidth="1"/>
    <col min="3" max="3" width="34.08203125" style="13" customWidth="1"/>
    <col min="4" max="4" width="8.58203125" style="13" customWidth="1"/>
    <col min="5" max="5" width="10.58203125" style="13" customWidth="1"/>
    <col min="6" max="6" width="10.25" style="13" customWidth="1"/>
    <col min="7" max="7" width="19.75" style="13" customWidth="1"/>
    <col min="8" max="8" width="10.25" style="13" customWidth="1"/>
    <col min="9" max="9" width="8.25" style="13" customWidth="1"/>
    <col min="10" max="254" width="10.25" style="13" customWidth="1"/>
    <col min="255" max="256" width="10.25" style="12" customWidth="1"/>
    <col min="257" max="16384" width="9" style="12"/>
  </cols>
  <sheetData>
    <row r="1" spans="1:254" ht="34.5" customHeight="1">
      <c r="A1" s="88" t="str">
        <f>CRITÉRIOS!C1</f>
        <v>CHECK LIST PARA AVALIAÇÃO DE AMOSTRA
TOTEM MERCHANDISING (Básico) - TOM</v>
      </c>
      <c r="B1" s="89"/>
      <c r="C1" s="89"/>
      <c r="D1" s="89"/>
      <c r="E1" s="89"/>
      <c r="F1" s="89"/>
      <c r="G1" s="90"/>
    </row>
    <row r="2" spans="1:254" ht="9" customHeight="1">
      <c r="A2" s="91"/>
      <c r="B2" s="92"/>
      <c r="C2" s="92"/>
      <c r="D2" s="92"/>
      <c r="E2" s="92"/>
      <c r="F2" s="92"/>
      <c r="G2" s="93"/>
    </row>
    <row r="3" spans="1:254" ht="9" customHeight="1">
      <c r="A3" s="99" t="s">
        <v>1</v>
      </c>
      <c r="B3" s="99"/>
      <c r="C3" s="38" t="s">
        <v>18</v>
      </c>
      <c r="D3" s="99" t="s">
        <v>2</v>
      </c>
      <c r="E3" s="99"/>
      <c r="F3" s="100" t="s">
        <v>19</v>
      </c>
      <c r="G3" s="100"/>
    </row>
    <row r="4" spans="1:254" ht="9" customHeight="1">
      <c r="A4" s="101"/>
      <c r="B4" s="102"/>
      <c r="C4" s="102"/>
      <c r="D4" s="102"/>
      <c r="E4" s="102"/>
      <c r="F4" s="102"/>
      <c r="G4" s="103"/>
    </row>
    <row r="5" spans="1:254" ht="9" customHeight="1">
      <c r="A5" s="99" t="s">
        <v>3</v>
      </c>
      <c r="B5" s="99"/>
      <c r="C5" s="39">
        <v>0</v>
      </c>
      <c r="D5" s="99" t="s">
        <v>4</v>
      </c>
      <c r="E5" s="99"/>
      <c r="F5" s="100" t="s">
        <v>20</v>
      </c>
      <c r="G5" s="100"/>
    </row>
    <row r="6" spans="1:254" ht="9" customHeight="1">
      <c r="A6" s="57"/>
      <c r="B6" s="51"/>
      <c r="C6" s="51"/>
      <c r="D6" s="51"/>
      <c r="E6" s="51"/>
      <c r="F6" s="51"/>
      <c r="G6" s="58"/>
    </row>
    <row r="7" spans="1:254" ht="9" customHeight="1">
      <c r="A7" s="57"/>
      <c r="B7" s="51"/>
      <c r="C7" s="51"/>
      <c r="D7" s="51"/>
      <c r="E7" s="51"/>
      <c r="F7" s="51"/>
      <c r="G7" s="58"/>
    </row>
    <row r="8" spans="1:254" ht="9" customHeight="1">
      <c r="A8" s="59" t="s">
        <v>21</v>
      </c>
      <c r="B8" s="51"/>
      <c r="C8" s="51"/>
      <c r="D8" s="51"/>
      <c r="E8" s="51"/>
      <c r="F8" s="51"/>
      <c r="G8" s="58"/>
    </row>
    <row r="9" spans="1:254" s="15" customFormat="1" ht="9" customHeight="1">
      <c r="A9" s="60"/>
      <c r="B9" s="52"/>
      <c r="C9" s="52"/>
      <c r="D9" s="52"/>
      <c r="E9" s="52"/>
      <c r="F9" s="52"/>
      <c r="G9" s="61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</row>
    <row r="10" spans="1:254" s="17" customFormat="1" ht="24" customHeight="1">
      <c r="A10" s="60"/>
      <c r="B10" s="94" t="s">
        <v>22</v>
      </c>
      <c r="C10" s="94"/>
      <c r="D10" s="94"/>
      <c r="E10" s="94"/>
      <c r="F10" s="52"/>
      <c r="G10" s="61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</row>
    <row r="11" spans="1:254" s="15" customFormat="1" ht="24" customHeight="1">
      <c r="A11" s="60"/>
      <c r="B11" s="95" t="s">
        <v>23</v>
      </c>
      <c r="C11" s="95"/>
      <c r="D11" s="95"/>
      <c r="E11" s="95"/>
      <c r="F11" s="52"/>
      <c r="G11" s="61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</row>
    <row r="12" spans="1:254" s="15" customFormat="1" ht="24" customHeight="1">
      <c r="A12" s="60"/>
      <c r="B12" s="95" t="s">
        <v>43</v>
      </c>
      <c r="C12" s="95"/>
      <c r="D12" s="95"/>
      <c r="E12" s="95"/>
      <c r="F12" s="54"/>
      <c r="G12" s="61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</row>
    <row r="13" spans="1:254" s="15" customFormat="1" ht="24" customHeight="1">
      <c r="A13" s="60"/>
      <c r="B13" s="95" t="s">
        <v>48</v>
      </c>
      <c r="C13" s="95"/>
      <c r="D13" s="95"/>
      <c r="E13" s="95"/>
      <c r="F13" s="54"/>
      <c r="G13" s="61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spans="1:254" s="21" customFormat="1" ht="24" customHeight="1">
      <c r="A14" s="62"/>
      <c r="B14" s="95" t="s">
        <v>44</v>
      </c>
      <c r="C14" s="95"/>
      <c r="D14" s="95"/>
      <c r="E14" s="95"/>
      <c r="F14" s="55"/>
      <c r="G14" s="63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</row>
    <row r="15" spans="1:254" s="15" customFormat="1" ht="9" customHeight="1">
      <c r="A15" s="64"/>
      <c r="B15" s="52"/>
      <c r="C15" s="52"/>
      <c r="D15" s="52"/>
      <c r="E15" s="54"/>
      <c r="F15" s="54"/>
      <c r="G15" s="61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s="15" customFormat="1" ht="9" customHeight="1">
      <c r="A16" s="64"/>
      <c r="B16" s="52"/>
      <c r="C16" s="53"/>
      <c r="D16" s="53"/>
      <c r="E16" s="53"/>
      <c r="F16" s="54"/>
      <c r="G16" s="61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s="15" customFormat="1" ht="9" customHeight="1">
      <c r="A17" s="64"/>
      <c r="B17" s="52"/>
      <c r="C17" s="52"/>
      <c r="D17" s="52"/>
      <c r="E17" s="54"/>
      <c r="F17" s="54"/>
      <c r="G17" s="61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s="15" customFormat="1" ht="9" customHeight="1">
      <c r="A18" s="64"/>
      <c r="B18" s="52"/>
      <c r="C18" s="52"/>
      <c r="D18" s="52"/>
      <c r="E18" s="54"/>
      <c r="F18" s="54"/>
      <c r="G18" s="61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s="15" customFormat="1" ht="9" customHeight="1">
      <c r="A19" s="64"/>
      <c r="B19" s="52"/>
      <c r="C19" s="52"/>
      <c r="D19" s="52"/>
      <c r="E19" s="54"/>
      <c r="F19" s="54"/>
      <c r="G19" s="61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s="15" customFormat="1" ht="9" customHeight="1">
      <c r="A20" s="64"/>
      <c r="B20" s="52"/>
      <c r="C20" s="52"/>
      <c r="D20" s="52"/>
      <c r="E20" s="54"/>
      <c r="F20" s="54"/>
      <c r="G20" s="61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s="15" customFormat="1" ht="9" customHeight="1">
      <c r="A21" s="64"/>
      <c r="B21" s="52"/>
      <c r="C21" s="52"/>
      <c r="D21" s="52"/>
      <c r="E21" s="54"/>
      <c r="F21" s="54"/>
      <c r="G21" s="61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s="15" customFormat="1" ht="9" customHeight="1">
      <c r="A22" s="64"/>
      <c r="B22" s="52"/>
      <c r="C22" s="52"/>
      <c r="D22" s="52"/>
      <c r="E22" s="54"/>
      <c r="F22" s="54"/>
      <c r="G22" s="61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 s="15" customFormat="1" ht="9" customHeight="1">
      <c r="A23" s="64"/>
      <c r="B23" s="52"/>
      <c r="C23" s="52"/>
      <c r="D23" s="52"/>
      <c r="E23" s="54"/>
      <c r="F23" s="54"/>
      <c r="G23" s="61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s="15" customFormat="1" ht="9" customHeight="1">
      <c r="A24" s="64"/>
      <c r="B24" s="52"/>
      <c r="C24" s="52"/>
      <c r="D24" s="52"/>
      <c r="E24" s="54"/>
      <c r="F24" s="54"/>
      <c r="G24" s="61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s="15" customFormat="1" ht="9" customHeight="1">
      <c r="A25" s="64"/>
      <c r="B25" s="52"/>
      <c r="C25" s="52"/>
      <c r="D25" s="52"/>
      <c r="E25" s="54"/>
      <c r="F25" s="54"/>
      <c r="G25" s="61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s="15" customFormat="1" ht="9" customHeight="1">
      <c r="A26" s="64"/>
      <c r="B26" s="52"/>
      <c r="C26" s="52"/>
      <c r="D26" s="52"/>
      <c r="E26" s="54"/>
      <c r="F26" s="54"/>
      <c r="G26" s="61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s="15" customFormat="1" ht="9" customHeight="1">
      <c r="A27" s="64"/>
      <c r="B27" s="52"/>
      <c r="C27" s="52"/>
      <c r="D27" s="52"/>
      <c r="E27" s="54"/>
      <c r="F27" s="54"/>
      <c r="G27" s="61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s="15" customFormat="1" ht="9" customHeight="1">
      <c r="A28" s="64"/>
      <c r="B28" s="52"/>
      <c r="C28" s="52"/>
      <c r="D28" s="52"/>
      <c r="E28" s="54"/>
      <c r="F28" s="54"/>
      <c r="G28" s="61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s="15" customFormat="1" ht="9" customHeight="1">
      <c r="A29" s="64"/>
      <c r="B29" s="52"/>
      <c r="C29" s="52"/>
      <c r="D29" s="52"/>
      <c r="E29" s="54"/>
      <c r="F29" s="54"/>
      <c r="G29" s="61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s="15" customFormat="1" ht="9" customHeight="1">
      <c r="A30" s="64"/>
      <c r="B30" s="52"/>
      <c r="C30" s="52"/>
      <c r="D30" s="52"/>
      <c r="E30" s="54"/>
      <c r="F30" s="54"/>
      <c r="G30" s="61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s="15" customFormat="1" ht="9" customHeight="1">
      <c r="A31" s="64"/>
      <c r="B31" s="52"/>
      <c r="C31" s="52"/>
      <c r="D31" s="52"/>
      <c r="E31" s="54"/>
      <c r="F31" s="54"/>
      <c r="G31" s="61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s="15" customFormat="1" ht="9" customHeight="1">
      <c r="A32" s="64"/>
      <c r="B32" s="52"/>
      <c r="C32" s="52"/>
      <c r="D32" s="52"/>
      <c r="E32" s="54"/>
      <c r="F32" s="54"/>
      <c r="G32" s="61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s="15" customFormat="1" ht="9" customHeight="1">
      <c r="A33" s="64"/>
      <c r="B33" s="52"/>
      <c r="C33" s="52"/>
      <c r="D33" s="52"/>
      <c r="E33" s="54"/>
      <c r="F33" s="54"/>
      <c r="G33" s="61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s="15" customFormat="1" ht="9" customHeight="1">
      <c r="A34" s="64"/>
      <c r="B34" s="52"/>
      <c r="C34" s="52"/>
      <c r="D34" s="52"/>
      <c r="E34" s="54"/>
      <c r="F34" s="54"/>
      <c r="G34" s="61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s="15" customFormat="1" ht="9" customHeight="1">
      <c r="A35" s="64"/>
      <c r="B35" s="52"/>
      <c r="C35" s="52"/>
      <c r="D35" s="52"/>
      <c r="E35" s="54"/>
      <c r="F35" s="54"/>
      <c r="G35" s="61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s="15" customFormat="1" ht="9" customHeight="1">
      <c r="A36" s="64"/>
      <c r="B36" s="52"/>
      <c r="C36" s="52"/>
      <c r="D36" s="52"/>
      <c r="E36" s="54"/>
      <c r="F36" s="54"/>
      <c r="G36" s="6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s="15" customFormat="1" ht="9" customHeight="1">
      <c r="A37" s="64"/>
      <c r="B37" s="52"/>
      <c r="C37" s="52"/>
      <c r="D37" s="52"/>
      <c r="E37" s="54"/>
      <c r="F37" s="54"/>
      <c r="G37" s="61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 s="15" customFormat="1" ht="9" customHeight="1">
      <c r="A38" s="64"/>
      <c r="B38" s="52"/>
      <c r="C38" s="52"/>
      <c r="D38" s="52"/>
      <c r="E38" s="54"/>
      <c r="F38" s="54"/>
      <c r="G38" s="61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 s="15" customFormat="1" ht="9" customHeight="1">
      <c r="A39" s="64"/>
      <c r="B39" s="52"/>
      <c r="C39" s="52"/>
      <c r="D39" s="52"/>
      <c r="E39" s="54"/>
      <c r="F39" s="54"/>
      <c r="G39" s="61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4" s="15" customFormat="1" ht="9" customHeight="1">
      <c r="A40" s="64"/>
      <c r="B40" s="52"/>
      <c r="C40" s="52"/>
      <c r="D40" s="52"/>
      <c r="E40" s="54"/>
      <c r="F40" s="54"/>
      <c r="G40" s="61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pans="1:254" s="15" customFormat="1" ht="9" customHeight="1">
      <c r="A41" s="64"/>
      <c r="B41" s="52"/>
      <c r="C41" s="52"/>
      <c r="D41" s="52"/>
      <c r="E41" s="54"/>
      <c r="F41" s="54"/>
      <c r="G41" s="61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</row>
    <row r="42" spans="1:254" s="15" customFormat="1" ht="9" customHeight="1">
      <c r="A42" s="64"/>
      <c r="B42" s="52"/>
      <c r="C42" s="52"/>
      <c r="D42" s="52"/>
      <c r="E42" s="54"/>
      <c r="F42" s="54"/>
      <c r="G42" s="61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</row>
    <row r="43" spans="1:254" s="15" customFormat="1" ht="9" customHeight="1">
      <c r="A43" s="64"/>
      <c r="B43" s="52"/>
      <c r="C43" s="52"/>
      <c r="D43" s="52"/>
      <c r="E43" s="54"/>
      <c r="F43" s="54"/>
      <c r="G43" s="61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</row>
    <row r="44" spans="1:254" s="15" customFormat="1" ht="9" customHeight="1">
      <c r="A44" s="64"/>
      <c r="B44" s="52"/>
      <c r="C44" s="52"/>
      <c r="D44" s="52"/>
      <c r="E44" s="54"/>
      <c r="F44" s="54"/>
      <c r="G44" s="61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</row>
    <row r="45" spans="1:254" s="15" customFormat="1" ht="9" customHeight="1">
      <c r="A45" s="64"/>
      <c r="B45" s="52"/>
      <c r="C45" s="52"/>
      <c r="D45" s="52"/>
      <c r="E45" s="54"/>
      <c r="F45" s="54"/>
      <c r="G45" s="61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</row>
    <row r="46" spans="1:254" s="15" customFormat="1" ht="9" customHeight="1">
      <c r="A46" s="64"/>
      <c r="B46" s="51"/>
      <c r="C46" s="51"/>
      <c r="D46" s="51"/>
      <c r="E46" s="54"/>
      <c r="F46" s="54"/>
      <c r="G46" s="61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</row>
    <row r="47" spans="1:254" s="15" customFormat="1" ht="9" customHeight="1">
      <c r="A47" s="64"/>
      <c r="B47" s="51"/>
      <c r="C47" s="51"/>
      <c r="D47" s="51"/>
      <c r="E47" s="54"/>
      <c r="F47" s="54"/>
      <c r="G47" s="61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</row>
    <row r="48" spans="1:254" ht="9" customHeight="1">
      <c r="A48" s="65"/>
      <c r="B48" s="51"/>
      <c r="C48" s="51"/>
      <c r="D48" s="51"/>
      <c r="E48" s="56"/>
      <c r="F48" s="56"/>
      <c r="G48" s="58"/>
    </row>
    <row r="49" spans="1:7" ht="9" customHeight="1">
      <c r="A49" s="65"/>
      <c r="B49" s="51"/>
      <c r="C49" s="51"/>
      <c r="D49" s="51"/>
      <c r="E49" s="56"/>
      <c r="F49" s="56"/>
      <c r="G49" s="58"/>
    </row>
    <row r="50" spans="1:7" ht="9" customHeight="1">
      <c r="A50" s="65"/>
      <c r="B50" s="51"/>
      <c r="C50" s="51"/>
      <c r="D50" s="51"/>
      <c r="E50" s="56"/>
      <c r="F50" s="56"/>
      <c r="G50" s="58"/>
    </row>
    <row r="51" spans="1:7" ht="9" customHeight="1">
      <c r="A51" s="65"/>
      <c r="B51" s="51"/>
      <c r="C51" s="51"/>
      <c r="D51" s="51"/>
      <c r="E51" s="56"/>
      <c r="F51" s="56"/>
      <c r="G51" s="58"/>
    </row>
    <row r="52" spans="1:7" ht="9" customHeight="1">
      <c r="A52" s="65"/>
      <c r="B52" s="51"/>
      <c r="C52" s="51"/>
      <c r="D52" s="51"/>
      <c r="E52" s="56"/>
      <c r="F52" s="56"/>
      <c r="G52" s="58"/>
    </row>
    <row r="53" spans="1:7" ht="84" customHeight="1">
      <c r="A53" s="96" t="s">
        <v>24</v>
      </c>
      <c r="B53" s="97"/>
      <c r="C53" s="98"/>
      <c r="D53" s="76" t="s">
        <v>25</v>
      </c>
      <c r="E53" s="76" t="s">
        <v>26</v>
      </c>
      <c r="F53" s="77" t="s">
        <v>27</v>
      </c>
      <c r="G53" s="78" t="s">
        <v>28</v>
      </c>
    </row>
    <row r="54" spans="1:7" ht="12.75" customHeight="1">
      <c r="A54" s="72">
        <v>1</v>
      </c>
      <c r="B54" s="40"/>
      <c r="C54" s="73" t="s">
        <v>29</v>
      </c>
      <c r="D54" s="73"/>
      <c r="E54" s="74"/>
      <c r="F54" s="74"/>
      <c r="G54" s="75"/>
    </row>
    <row r="55" spans="1:7" ht="36" customHeight="1">
      <c r="A55" s="113" t="s">
        <v>30</v>
      </c>
      <c r="B55" s="116" t="s">
        <v>31</v>
      </c>
      <c r="C55" s="18" t="s">
        <v>32</v>
      </c>
      <c r="D55" s="31" t="s">
        <v>33</v>
      </c>
      <c r="E55" s="30"/>
      <c r="F55" s="29" t="s">
        <v>34</v>
      </c>
      <c r="G55" s="41"/>
    </row>
    <row r="56" spans="1:7" ht="36" customHeight="1">
      <c r="A56" s="114"/>
      <c r="B56" s="117"/>
      <c r="C56" s="18" t="s">
        <v>35</v>
      </c>
      <c r="D56" s="31" t="s">
        <v>33</v>
      </c>
      <c r="E56" s="30"/>
      <c r="F56" s="29" t="s">
        <v>34</v>
      </c>
      <c r="G56" s="42"/>
    </row>
    <row r="57" spans="1:7" ht="36" customHeight="1">
      <c r="A57" s="114"/>
      <c r="B57" s="117"/>
      <c r="C57" s="19" t="s">
        <v>36</v>
      </c>
      <c r="D57" s="32">
        <v>2</v>
      </c>
      <c r="E57" s="30"/>
      <c r="F57" s="29" t="s">
        <v>34</v>
      </c>
      <c r="G57" s="42"/>
    </row>
    <row r="58" spans="1:7" ht="36" customHeight="1">
      <c r="A58" s="114"/>
      <c r="B58" s="117"/>
      <c r="C58" s="22" t="s">
        <v>37</v>
      </c>
      <c r="D58" s="33" t="s">
        <v>33</v>
      </c>
      <c r="E58" s="30"/>
      <c r="F58" s="29" t="s">
        <v>34</v>
      </c>
      <c r="G58" s="43"/>
    </row>
    <row r="59" spans="1:7" ht="36" customHeight="1">
      <c r="A59" s="114"/>
      <c r="B59" s="117"/>
      <c r="C59" s="22" t="s">
        <v>38</v>
      </c>
      <c r="D59" s="33">
        <v>1</v>
      </c>
      <c r="E59" s="30"/>
      <c r="F59" s="29" t="s">
        <v>34</v>
      </c>
      <c r="G59" s="43"/>
    </row>
    <row r="60" spans="1:7" ht="36" customHeight="1">
      <c r="A60" s="114"/>
      <c r="B60" s="117"/>
      <c r="C60" s="22" t="s">
        <v>45</v>
      </c>
      <c r="D60" s="33">
        <v>3</v>
      </c>
      <c r="E60" s="30"/>
      <c r="F60" s="29" t="s">
        <v>34</v>
      </c>
      <c r="G60" s="43"/>
    </row>
    <row r="61" spans="1:7" ht="36" customHeight="1">
      <c r="A61" s="114"/>
      <c r="B61" s="117"/>
      <c r="C61" s="22" t="s">
        <v>46</v>
      </c>
      <c r="D61" s="33">
        <v>4</v>
      </c>
      <c r="E61" s="30"/>
      <c r="F61" s="29" t="s">
        <v>34</v>
      </c>
      <c r="G61" s="43"/>
    </row>
    <row r="62" spans="1:7" ht="36" customHeight="1">
      <c r="A62" s="115"/>
      <c r="B62" s="118"/>
      <c r="C62" s="19" t="s">
        <v>47</v>
      </c>
      <c r="D62" s="32">
        <v>5</v>
      </c>
      <c r="E62" s="30"/>
      <c r="F62" s="29" t="s">
        <v>34</v>
      </c>
      <c r="G62" s="42"/>
    </row>
    <row r="63" spans="1:7" ht="15" customHeight="1">
      <c r="A63" s="44"/>
      <c r="B63" s="5"/>
      <c r="C63" s="6" t="s">
        <v>39</v>
      </c>
      <c r="D63" s="5"/>
      <c r="E63" s="7">
        <f>SUM(E55:E62)</f>
        <v>0</v>
      </c>
      <c r="F63" s="4"/>
      <c r="G63" s="45"/>
    </row>
    <row r="64" spans="1:7" ht="13.5" customHeight="1">
      <c r="A64" s="46"/>
      <c r="B64" s="9"/>
      <c r="C64" s="10" t="s">
        <v>40</v>
      </c>
      <c r="D64" s="9"/>
      <c r="E64" s="11" t="e">
        <f>(E63/COUNT(E55:E62)/2)</f>
        <v>#DIV/0!</v>
      </c>
      <c r="F64" s="8"/>
      <c r="G64" s="47"/>
    </row>
    <row r="65" spans="1:254" ht="18.75" hidden="1" customHeight="1">
      <c r="A65" s="48"/>
      <c r="B65" s="26"/>
      <c r="C65" s="27"/>
      <c r="D65" s="26"/>
      <c r="E65" s="28" t="e">
        <f>IF($E$64&lt;90%, "Peça Reprovada","Peça Aprovada")</f>
        <v>#DIV/0!</v>
      </c>
      <c r="F65" s="25"/>
      <c r="G65" s="49"/>
    </row>
    <row r="66" spans="1:254" ht="17.25" hidden="1" customHeight="1">
      <c r="A66" s="48"/>
      <c r="B66" s="26"/>
      <c r="C66" s="27"/>
      <c r="D66" s="26"/>
      <c r="E66" s="28" t="str">
        <f>IF(AND($E$55=2, $E$56=2, $E$57=2, $E$58=2, $E$59=2, $E$60=2, $E$61=2, $E$62=2), "Peça Aprovada","Peça Reprovada")</f>
        <v>Peça Reprovada</v>
      </c>
      <c r="F66" s="25"/>
      <c r="G66" s="50"/>
    </row>
    <row r="67" spans="1:254" s="71" customFormat="1" ht="12.75" customHeight="1">
      <c r="A67" s="66"/>
      <c r="B67" s="67"/>
      <c r="C67" s="68" t="s">
        <v>41</v>
      </c>
      <c r="D67" s="67"/>
      <c r="E67" s="69" t="e">
        <f>IF(OR($E$65="Peça Reprovada",$E$66="Peça reprovada"),"Peça Reprovada","Peça Aprovada")</f>
        <v>#DIV/0!</v>
      </c>
      <c r="F67" s="66"/>
      <c r="G67" s="66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70"/>
      <c r="EJ67" s="70"/>
      <c r="EK67" s="70"/>
      <c r="EL67" s="70"/>
      <c r="EM67" s="70"/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0"/>
      <c r="FG67" s="70"/>
      <c r="FH67" s="70"/>
      <c r="FI67" s="70"/>
      <c r="FJ67" s="70"/>
      <c r="FK67" s="70"/>
      <c r="FL67" s="70"/>
      <c r="FM67" s="70"/>
      <c r="FN67" s="70"/>
      <c r="FO67" s="70"/>
      <c r="FP67" s="70"/>
      <c r="FQ67" s="70"/>
      <c r="FR67" s="70"/>
      <c r="FS67" s="70"/>
      <c r="FT67" s="70"/>
      <c r="FU67" s="70"/>
      <c r="FV67" s="70"/>
      <c r="FW67" s="70"/>
      <c r="FX67" s="70"/>
      <c r="FY67" s="70"/>
      <c r="FZ67" s="70"/>
      <c r="GA67" s="70"/>
      <c r="GB67" s="70"/>
      <c r="GC67" s="70"/>
      <c r="GD67" s="70"/>
      <c r="GE67" s="70"/>
      <c r="GF67" s="70"/>
      <c r="GG67" s="70"/>
      <c r="GH67" s="70"/>
      <c r="GI67" s="70"/>
      <c r="GJ67" s="70"/>
      <c r="GK67" s="70"/>
      <c r="GL67" s="70"/>
      <c r="GM67" s="70"/>
      <c r="GN67" s="70"/>
      <c r="GO67" s="70"/>
      <c r="GP67" s="70"/>
      <c r="GQ67" s="70"/>
      <c r="GR67" s="70"/>
      <c r="GS67" s="70"/>
      <c r="GT67" s="70"/>
      <c r="GU67" s="70"/>
      <c r="GV67" s="70"/>
      <c r="GW67" s="70"/>
      <c r="GX67" s="70"/>
      <c r="GY67" s="70"/>
      <c r="GZ67" s="70"/>
      <c r="HA67" s="70"/>
      <c r="HB67" s="70"/>
      <c r="HC67" s="70"/>
      <c r="HD67" s="70"/>
      <c r="HE67" s="70"/>
      <c r="HF67" s="70"/>
      <c r="HG67" s="70"/>
      <c r="HH67" s="70"/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70"/>
      <c r="HX67" s="70"/>
      <c r="HY67" s="70"/>
      <c r="HZ67" s="70"/>
      <c r="IA67" s="70"/>
      <c r="IB67" s="70"/>
      <c r="IC67" s="70"/>
      <c r="ID67" s="70"/>
      <c r="IE67" s="70"/>
      <c r="IF67" s="70"/>
      <c r="IG67" s="70"/>
      <c r="IH67" s="70"/>
      <c r="II67" s="70"/>
      <c r="IJ67" s="70"/>
      <c r="IK67" s="70"/>
      <c r="IL67" s="70"/>
      <c r="IM67" s="70"/>
      <c r="IN67" s="70"/>
      <c r="IO67" s="70"/>
      <c r="IP67" s="70"/>
      <c r="IQ67" s="70"/>
      <c r="IR67" s="70"/>
      <c r="IS67" s="70"/>
      <c r="IT67" s="70"/>
    </row>
    <row r="68" spans="1:254" ht="12.75" customHeight="1">
      <c r="A68" s="104" t="s">
        <v>42</v>
      </c>
      <c r="B68" s="105"/>
      <c r="C68" s="105"/>
      <c r="D68" s="105"/>
      <c r="E68" s="105"/>
      <c r="F68" s="105"/>
      <c r="G68" s="106"/>
    </row>
    <row r="69" spans="1:254" ht="12.75" customHeight="1">
      <c r="A69" s="107"/>
      <c r="B69" s="108"/>
      <c r="C69" s="108"/>
      <c r="D69" s="108"/>
      <c r="E69" s="108"/>
      <c r="F69" s="108"/>
      <c r="G69" s="109"/>
    </row>
    <row r="70" spans="1:254" ht="12.75" customHeight="1">
      <c r="A70" s="107"/>
      <c r="B70" s="108"/>
      <c r="C70" s="108"/>
      <c r="D70" s="108"/>
      <c r="E70" s="108"/>
      <c r="F70" s="108"/>
      <c r="G70" s="109"/>
    </row>
    <row r="71" spans="1:254" ht="12.75" customHeight="1">
      <c r="A71" s="110"/>
      <c r="B71" s="111"/>
      <c r="C71" s="111"/>
      <c r="D71" s="111"/>
      <c r="E71" s="111"/>
      <c r="F71" s="111"/>
      <c r="G71" s="112"/>
    </row>
  </sheetData>
  <mergeCells count="18">
    <mergeCell ref="A68:G71"/>
    <mergeCell ref="A55:A62"/>
    <mergeCell ref="B55:B62"/>
    <mergeCell ref="A1:G1"/>
    <mergeCell ref="A2:G2"/>
    <mergeCell ref="B10:E10"/>
    <mergeCell ref="B13:E13"/>
    <mergeCell ref="A53:C53"/>
    <mergeCell ref="B11:E11"/>
    <mergeCell ref="B12:E12"/>
    <mergeCell ref="B14:E14"/>
    <mergeCell ref="A3:B3"/>
    <mergeCell ref="A5:B5"/>
    <mergeCell ref="F3:G3"/>
    <mergeCell ref="F5:G5"/>
    <mergeCell ref="D3:E3"/>
    <mergeCell ref="D5:E5"/>
    <mergeCell ref="A4:G4"/>
  </mergeCells>
  <conditionalFormatting sqref="F55:F62">
    <cfRule type="expression" dxfId="0" priority="1">
      <formula>$E55&lt;2</formula>
    </cfRule>
  </conditionalFormatting>
  <dataValidations count="1">
    <dataValidation type="list" allowBlank="1" showInputMessage="1" showErrorMessage="1" sqref="E55:E62" xr:uid="{00000000-0002-0000-0100-000000000000}">
      <formula1>"0,1,2"</formula1>
    </dataValidation>
  </dataValidations>
  <pageMargins left="0.82677167654037476" right="0.39370083808898926" top="0.98425197601318359" bottom="0.59055125713348389" header="0" footer="0"/>
  <pageSetup paperSize="9" scale="70" orientation="portrait" useFirstPageNumber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A908622A-E108-43C3-A843-18CFEBE32A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0B9897-0CF1-410D-A43A-16556D88CED9}"/>
</file>

<file path=customXml/itemProps3.xml><?xml version="1.0" encoding="utf-8"?>
<ds:datastoreItem xmlns:ds="http://schemas.openxmlformats.org/officeDocument/2006/customXml" ds:itemID="{2B8B1B9A-4B62-4924-9F1E-15A0F2E9705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CRITÉRIOS</vt:lpstr>
      <vt:lpstr>CHECK LIST AVALIAÇÃO</vt:lpstr>
      <vt:lpstr>'CHECK LIST AVALIAÇÃO'!Area_de_impressao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Jorge de Marco Stetner</cp:lastModifiedBy>
  <cp:revision/>
  <dcterms:created xsi:type="dcterms:W3CDTF">2021-04-29T22:32:31Z</dcterms:created>
  <dcterms:modified xsi:type="dcterms:W3CDTF">2025-02-05T17:59:22Z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  <property fmtid="{D5CDD505-2E9C-101B-9397-08002B2CF9AE}" pid="6" name="MSIP_Label_fde7aacd-7cc4-4c31-9e6f-7ef306428f09_Enabled">
    <vt:lpwstr>true</vt:lpwstr>
  </property>
  <property fmtid="{D5CDD505-2E9C-101B-9397-08002B2CF9AE}" pid="7" name="MSIP_Label_fde7aacd-7cc4-4c31-9e6f-7ef306428f09_SetDate">
    <vt:lpwstr>2025-02-05T17:53:46Z</vt:lpwstr>
  </property>
  <property fmtid="{D5CDD505-2E9C-101B-9397-08002B2CF9AE}" pid="8" name="MSIP_Label_fde7aacd-7cc4-4c31-9e6f-7ef306428f09_Method">
    <vt:lpwstr>Privileged</vt:lpwstr>
  </property>
  <property fmtid="{D5CDD505-2E9C-101B-9397-08002B2CF9AE}" pid="9" name="MSIP_Label_fde7aacd-7cc4-4c31-9e6f-7ef306428f09_Name">
    <vt:lpwstr>_PUBLICO</vt:lpwstr>
  </property>
  <property fmtid="{D5CDD505-2E9C-101B-9397-08002B2CF9AE}" pid="10" name="MSIP_Label_fde7aacd-7cc4-4c31-9e6f-7ef306428f09_SiteId">
    <vt:lpwstr>ab9bba98-684a-43fb-add8-9c2bebede229</vt:lpwstr>
  </property>
  <property fmtid="{D5CDD505-2E9C-101B-9397-08002B2CF9AE}" pid="11" name="MSIP_Label_fde7aacd-7cc4-4c31-9e6f-7ef306428f09_ActionId">
    <vt:lpwstr>adf123fa-bae5-43d2-ae2f-761c1bf3484d</vt:lpwstr>
  </property>
  <property fmtid="{D5CDD505-2E9C-101B-9397-08002B2CF9AE}" pid="12" name="MSIP_Label_fde7aacd-7cc4-4c31-9e6f-7ef306428f09_ContentBits">
    <vt:lpwstr>1</vt:lpwstr>
  </property>
</Properties>
</file>